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озл.15" sheetId="1" r:id="rId1"/>
  </sheets>
  <externalReferences>
    <externalReference r:id="rId2"/>
  </externalReferences>
  <definedNames>
    <definedName name="Z_6E36EA37_049E_4FAE_B719_2847CD16F858_.wvu.Cols" localSheetId="0" hidden="1">Козл.15!$F:$H,Козл.15!$L:$O</definedName>
    <definedName name="Z_6E36EA37_049E_4FAE_B719_2847CD16F858_.wvu.Rows" localSheetId="0" hidden="1">Козл.15!$42:$45</definedName>
    <definedName name="Z_73C0D023_21BD_4441_8EFA_957546C15799_.wvu.Cols" localSheetId="0" hidden="1">Козл.15!$F:$H,Козл.15!$L:$O</definedName>
    <definedName name="Z_73C0D023_21BD_4441_8EFA_957546C15799_.wvu.Rows" localSheetId="0" hidden="1">Козл.15!$42:$45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L32"/>
  <c r="O31"/>
  <c r="M31"/>
  <c r="F31"/>
  <c r="O30"/>
  <c r="M30"/>
  <c r="F30"/>
  <c r="O29"/>
  <c r="M29"/>
  <c r="F29"/>
  <c r="O28"/>
  <c r="M28"/>
  <c r="M25" s="1"/>
  <c r="F28"/>
  <c r="O27"/>
  <c r="O25" s="1"/>
  <c r="M27"/>
  <c r="I25" s="1"/>
  <c r="F27"/>
  <c r="F26" s="1"/>
  <c r="N25"/>
  <c r="N50" s="1"/>
  <c r="N54" s="1"/>
  <c r="N57" s="1"/>
  <c r="L25"/>
  <c r="L50" s="1"/>
  <c r="L54" s="1"/>
  <c r="L57" s="1"/>
  <c r="G24"/>
  <c r="E3"/>
  <c r="F50" l="1"/>
  <c r="O39"/>
  <c r="O50" s="1"/>
  <c r="O54" s="1"/>
  <c r="O57" s="1"/>
  <c r="G49"/>
  <c r="G33"/>
  <c r="H33" s="1"/>
  <c r="F54"/>
  <c r="F57" s="1"/>
  <c r="G44"/>
  <c r="H44" s="1"/>
  <c r="G42"/>
  <c r="H42" s="1"/>
  <c r="I32"/>
  <c r="I39"/>
  <c r="H49"/>
  <c r="G27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M50" l="1"/>
  <c r="M54" s="1"/>
  <c r="M57" s="1"/>
  <c r="I50"/>
  <c r="I54" s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<sst xmlns="http://schemas.openxmlformats.org/spreadsheetml/2006/main" count="65" uniqueCount="54">
  <si>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ул.Козловская,15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</si>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</sst>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T26" sqref="T26"/>
    </sheetView>
  </sheetViews>
  <sheetFormatPr defaultColWidth="9.140625" defaultRowHeight="12.75"/>
  <cols>
    <col min="1" max="3" width="9.140625" style="1"/>
    <col min="4" max="4" width="27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3.5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5327.2199999999993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3913.22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1414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.7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1071251.79</v>
      </c>
      <c r="F10" s="25"/>
      <c r="G10" s="23"/>
      <c r="H10" s="23"/>
      <c r="I10" s="25">
        <v>1095973.8400000001</v>
      </c>
      <c r="J10" s="26">
        <v>116287.87</v>
      </c>
    </row>
    <row r="11" spans="1:10" ht="14.45" customHeight="1">
      <c r="A11" s="93" t="s">
        <v>14</v>
      </c>
      <c r="B11" s="94"/>
      <c r="C11" s="94"/>
      <c r="D11" s="95"/>
      <c r="E11" s="25"/>
      <c r="F11" s="25"/>
      <c r="G11" s="23"/>
      <c r="H11" s="23"/>
      <c r="I11" s="25"/>
      <c r="J11" s="26"/>
    </row>
    <row r="12" spans="1:10" ht="13.9" customHeight="1">
      <c r="A12" s="93" t="s">
        <v>15</v>
      </c>
      <c r="B12" s="94"/>
      <c r="C12" s="94"/>
      <c r="D12" s="95"/>
      <c r="E12" s="25">
        <v>151555.4</v>
      </c>
      <c r="F12" s="25"/>
      <c r="G12" s="23"/>
      <c r="H12" s="23"/>
      <c r="I12" s="25">
        <v>158773.76999999999</v>
      </c>
      <c r="J12" s="26">
        <v>15487.73</v>
      </c>
    </row>
    <row r="13" spans="1:10" ht="14.25" customHeight="1">
      <c r="A13" s="93" t="s">
        <v>16</v>
      </c>
      <c r="B13" s="94"/>
      <c r="C13" s="94"/>
      <c r="D13" s="95"/>
      <c r="E13" s="25">
        <v>215478.04</v>
      </c>
      <c r="F13" s="25"/>
      <c r="G13" s="23"/>
      <c r="H13" s="23"/>
      <c r="I13" s="25">
        <v>227241</v>
      </c>
      <c r="J13" s="26">
        <v>22162.38</v>
      </c>
    </row>
    <row r="14" spans="1:10" ht="14.45" customHeight="1">
      <c r="A14" s="86" t="s">
        <v>17</v>
      </c>
      <c r="B14" s="86"/>
      <c r="C14" s="86"/>
      <c r="D14" s="86"/>
      <c r="E14" s="25">
        <v>387257.91</v>
      </c>
      <c r="F14" s="25"/>
      <c r="G14" s="23"/>
      <c r="H14" s="23"/>
      <c r="I14" s="25">
        <v>391447.98</v>
      </c>
      <c r="J14" s="26">
        <v>39686.6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20.25" customHeight="1">
      <c r="A16" s="99" t="s">
        <v>19</v>
      </c>
      <c r="B16" s="100"/>
      <c r="C16" s="100"/>
      <c r="D16" s="101"/>
      <c r="E16" s="25">
        <v>633890.92000000004</v>
      </c>
      <c r="F16" s="25"/>
      <c r="G16" s="23"/>
      <c r="H16" s="23"/>
      <c r="I16" s="25">
        <v>649477.87</v>
      </c>
      <c r="J16" s="26">
        <v>64727.58</v>
      </c>
    </row>
    <row r="17" spans="1:15" ht="15.75">
      <c r="A17" s="86" t="s">
        <v>20</v>
      </c>
      <c r="B17" s="86"/>
      <c r="C17" s="86"/>
      <c r="D17" s="86"/>
      <c r="E17" s="25">
        <v>61984.800000000003</v>
      </c>
      <c r="F17" s="25"/>
      <c r="G17" s="23"/>
      <c r="H17" s="23"/>
      <c r="I17" s="25">
        <v>63732.5</v>
      </c>
      <c r="J17" s="26">
        <v>6577.84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11309.76</v>
      </c>
      <c r="F21" s="25"/>
      <c r="G21" s="23"/>
      <c r="H21" s="23"/>
      <c r="I21" s="25">
        <v>11667.11</v>
      </c>
      <c r="J21" s="26">
        <v>1215.5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-217180.05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75983.430000000008</v>
      </c>
      <c r="L25" s="71">
        <f>SUM(L27:L31)</f>
        <v>216485.85</v>
      </c>
      <c r="M25" s="71">
        <f t="shared" ref="M25:O25" si="0">SUM(M27:M31)</f>
        <v>255453.30299999999</v>
      </c>
      <c r="N25" s="71">
        <f t="shared" si="0"/>
        <v>0</v>
      </c>
      <c r="O25" s="71">
        <f t="shared" si="0"/>
        <v>0</v>
      </c>
    </row>
    <row r="26" spans="1:15" ht="30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6827.16</v>
      </c>
      <c r="L27" s="41">
        <v>15543.33</v>
      </c>
      <c r="M27" s="41">
        <f t="shared" ref="M27:M31" si="3">L27*118%</f>
        <v>18341.129399999998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2015.43</v>
      </c>
      <c r="L28" s="41">
        <v>4684.5</v>
      </c>
      <c r="M28" s="41">
        <f t="shared" si="3"/>
        <v>5527.71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5866.44</v>
      </c>
      <c r="L29" s="41">
        <v>1762.57</v>
      </c>
      <c r="M29" s="41">
        <f t="shared" si="3"/>
        <v>2079.8325999999997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25854.99</v>
      </c>
      <c r="L30" s="41">
        <v>130207.69</v>
      </c>
      <c r="M30" s="41">
        <f t="shared" si="3"/>
        <v>153645.0742</v>
      </c>
      <c r="N30" s="41"/>
      <c r="O30" s="41">
        <f t="shared" si="5"/>
        <v>0</v>
      </c>
    </row>
    <row r="31" spans="1:15" ht="42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35419.410000000003</v>
      </c>
      <c r="L31" s="41">
        <v>64287.76</v>
      </c>
      <c r="M31" s="41">
        <f t="shared" si="3"/>
        <v>75859.556799999991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142602.1</v>
      </c>
      <c r="L32" s="71">
        <f>SUM(L34:L38)</f>
        <v>133551.99</v>
      </c>
      <c r="M32" s="71">
        <f t="shared" ref="M32:O32" si="6">SUM(M34:M38)</f>
        <v>157591.34819999998</v>
      </c>
      <c r="N32" s="71">
        <f t="shared" si="6"/>
        <v>78362.400000000009</v>
      </c>
      <c r="O32" s="71">
        <f t="shared" si="6"/>
        <v>78862.352112000008</v>
      </c>
    </row>
    <row r="33" spans="1:15" ht="36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71517.69</v>
      </c>
      <c r="L34" s="41">
        <v>21178.77</v>
      </c>
      <c r="M34" s="41">
        <f t="shared" ref="M34:M38" si="7">L34*118%</f>
        <v>24990.9486</v>
      </c>
      <c r="N34" s="41">
        <v>49364.69</v>
      </c>
      <c r="O34" s="41">
        <f t="shared" ref="O34:O38" si="8">N34*$O$23</f>
        <v>49679.636722200004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17564.29</v>
      </c>
      <c r="L35" s="41">
        <v>6378.15</v>
      </c>
      <c r="M35" s="41">
        <f t="shared" si="7"/>
        <v>7526.2169999999987</v>
      </c>
      <c r="N35" s="41">
        <v>10149.370000000001</v>
      </c>
      <c r="O35" s="41">
        <f t="shared" si="8"/>
        <v>10214.122980600001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2578.37</v>
      </c>
      <c r="L36" s="41">
        <v>963.99</v>
      </c>
      <c r="M36" s="41">
        <f t="shared" si="7"/>
        <v>1137.5082</v>
      </c>
      <c r="N36" s="41">
        <v>5367.74</v>
      </c>
      <c r="O36" s="41">
        <f>N36*$O$23</f>
        <v>5401.9861811999999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7800+2689.22</f>
        <v>10489.22</v>
      </c>
      <c r="L37" s="41">
        <v>50419.6</v>
      </c>
      <c r="M37" s="41">
        <f t="shared" si="7"/>
        <v>59495.127999999997</v>
      </c>
      <c r="N37" s="42">
        <v>0</v>
      </c>
      <c r="O37" s="41">
        <f t="shared" si="8"/>
        <v>0</v>
      </c>
    </row>
    <row r="38" spans="1:15" ht="44.2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40452.53</v>
      </c>
      <c r="L38" s="41">
        <v>54611.48</v>
      </c>
      <c r="M38" s="41">
        <f t="shared" si="7"/>
        <v>64441.546399999999</v>
      </c>
      <c r="N38" s="41">
        <v>13480.6</v>
      </c>
      <c r="O38" s="41">
        <f t="shared" si="8"/>
        <v>13566.606228000001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166488.79</v>
      </c>
      <c r="L39" s="45">
        <f>SUM(L40:L48)</f>
        <v>15109.289999999999</v>
      </c>
      <c r="M39" s="45">
        <f t="shared" ref="M39:O39" si="10">SUM(M40:M48)</f>
        <v>17828.962199999998</v>
      </c>
      <c r="N39" s="45">
        <f t="shared" si="10"/>
        <v>155420.82</v>
      </c>
      <c r="O39" s="45">
        <f t="shared" si="10"/>
        <v>156412.4048316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118843.11</v>
      </c>
      <c r="L40" s="41">
        <v>659.28</v>
      </c>
      <c r="M40" s="41">
        <f t="shared" ref="M40:M48" si="11">L40*118%</f>
        <v>777.95039999999995</v>
      </c>
      <c r="N40" s="41">
        <v>107747.55</v>
      </c>
      <c r="O40" s="41">
        <f t="shared" ref="O40:O45" si="12">N40*$O$23</f>
        <v>108434.97936900001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23961.57</v>
      </c>
      <c r="L41" s="41">
        <v>194.88</v>
      </c>
      <c r="M41" s="41">
        <f t="shared" si="11"/>
        <v>229.95839999999998</v>
      </c>
      <c r="N41" s="41">
        <v>21748.07</v>
      </c>
      <c r="O41" s="41">
        <f t="shared" si="12"/>
        <v>21886.8226866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938.38</v>
      </c>
      <c r="L46" s="41">
        <v>79.83</v>
      </c>
      <c r="M46" s="41">
        <f t="shared" si="11"/>
        <v>94.199399999999997</v>
      </c>
      <c r="N46" s="41">
        <v>894.83</v>
      </c>
      <c r="O46" s="41">
        <f>N46*$O$23</f>
        <v>900.53901540000004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220.42</v>
      </c>
      <c r="L47" s="41">
        <v>7200.94</v>
      </c>
      <c r="M47" s="41">
        <f t="shared" si="11"/>
        <v>8497.109199999999</v>
      </c>
      <c r="N47" s="42">
        <v>0</v>
      </c>
      <c r="O47" s="41">
        <f t="shared" ref="O47:O48" si="13">N47*$O$23</f>
        <v>0</v>
      </c>
    </row>
    <row r="48" spans="1:15" ht="44.2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22525.31</v>
      </c>
      <c r="L48" s="41">
        <v>6974.36</v>
      </c>
      <c r="M48" s="41">
        <f t="shared" si="11"/>
        <v>8229.7447999999986</v>
      </c>
      <c r="N48" s="41">
        <v>25030.37</v>
      </c>
      <c r="O48" s="41">
        <f t="shared" si="13"/>
        <v>25190.063760600002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564.70000000000005</v>
      </c>
      <c r="L49" s="41">
        <v>531.66</v>
      </c>
      <c r="M49" s="41">
        <f>L49*118%</f>
        <v>627.35879999999997</v>
      </c>
      <c r="N49" s="41">
        <v>849.3</v>
      </c>
      <c r="O49" s="41">
        <f>N49*$O$23+0.64</f>
        <v>855.35853399999996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385639.02000000008</v>
      </c>
      <c r="J50" s="27"/>
      <c r="L50" s="46">
        <f>L25+L32+L39+L49</f>
        <v>365678.78999999992</v>
      </c>
      <c r="M50" s="46">
        <f t="shared" ref="M50:O50" si="14">M25+M32+M39+M49</f>
        <v>431500.97219999996</v>
      </c>
      <c r="N50" s="46">
        <f t="shared" si="14"/>
        <v>234632.52000000002</v>
      </c>
      <c r="O50" s="46">
        <f t="shared" si="14"/>
        <v>236130.11547760002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72526.97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53638.51</v>
      </c>
      <c r="L52" s="41"/>
      <c r="M52" s="41"/>
      <c r="N52" s="41"/>
      <c r="O52" s="41"/>
    </row>
    <row r="53" spans="1:15" ht="16.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28184.76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539989.26000000013</v>
      </c>
      <c r="L54" s="46">
        <f t="shared" ref="L54:O54" si="15">L50</f>
        <v>365678.78999999992</v>
      </c>
      <c r="M54" s="46">
        <f t="shared" si="15"/>
        <v>431500.97219999996</v>
      </c>
      <c r="N54" s="46">
        <f t="shared" si="15"/>
        <v>234632.52000000002</v>
      </c>
      <c r="O54" s="46">
        <f t="shared" si="15"/>
        <v>236130.11547760002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633890.92000000004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649477.87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-123278.39000000007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Козл.15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2013-05-24T09:27:50Z</dcterms:created>
  <dcterms:modified xsi:type="dcterms:W3CDTF">2014-05-12T12:10:01Z</dcterms:modified>
</cp:coreProperties>
</file>